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3" i="1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 s="1"/>
  <c r="I10"/>
  <c r="H10"/>
  <c r="G10"/>
  <c r="F10"/>
  <c r="E10"/>
  <c r="I9"/>
  <c r="I13" s="1"/>
  <c r="H9"/>
  <c r="H13" s="1"/>
  <c r="G9"/>
  <c r="G13" s="1"/>
  <c r="F9"/>
  <c r="F13" s="1"/>
  <c r="E9" l="1"/>
  <c r="E13" s="1"/>
</calcChain>
</file>

<file path=xl/sharedStrings.xml><?xml version="1.0" encoding="utf-8"?>
<sst xmlns="http://schemas.openxmlformats.org/spreadsheetml/2006/main" count="186" uniqueCount="43">
  <si>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</si>
  <si>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</si>
  <si>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</si>
  <si>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</si>
  <si>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</si>
  <si>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</si>
  <si>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</si>
  <si>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</si>
  <si>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</si>
  <si>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</si>
  <si>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</si>
  <si>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</si>
  <si>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</si>
  <si>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</si>
  <si>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</si>
  <si>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</si>
  <si>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</si>
  <si>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</si>
  <si>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</si>
  <si>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</si>
  <si>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</si>
  <si>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</si>
  <si>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</si>
  <si>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</si>
  <si>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</si>
  <si>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</si>
  <si>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</si>
  <si>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</si>
  <si>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</si>
  <si>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</si>
  <si>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</si>
  <si>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</si>
  <si>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</si>
  <si>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</si>
  <si>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Субсидия на мероприятия по проведению оздоровительной кампании детей (лагерь)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</si>
  <si>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</si>
  <si>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</si>
  <si>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</si>
  <si>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</si>
  <si>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</si>
  <si>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</si>
  <si>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</si>
  <si>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Субсидия на отдельные мероприятия по развитию образования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</si>
</sst>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0" fillId="0" borderId="1" xfId="0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0" fontId="7" fillId="0" borderId="2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Fill="1"/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3"/>
  <sheetViews>
    <sheetView tabSelected="1" workbookViewId="0">
      <selection sqref="A1:XFD1048576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52" customWidth="1"/>
    <col min="6" max="6" width="14.5703125" style="52" customWidth="1"/>
    <col min="7" max="7" width="14.42578125" style="53" customWidth="1"/>
    <col min="8" max="8" width="14.28515625" style="52" customWidth="1"/>
    <col min="9" max="9" width="14.140625" style="52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3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7"/>
      <c r="I3" s="7"/>
    </row>
    <row r="4" spans="1:11" ht="31.5" customHeight="1" thickBot="1">
      <c r="A4" s="9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3"/>
      <c r="G4" s="13"/>
      <c r="H4" s="13"/>
      <c r="I4" s="13"/>
    </row>
    <row r="5" spans="1:11" ht="15.75" customHeight="1" thickBot="1">
      <c r="A5" s="9"/>
      <c r="B5" s="14"/>
      <c r="C5" s="15"/>
      <c r="D5" s="15"/>
      <c r="E5" s="13"/>
      <c r="F5" s="13"/>
      <c r="G5" s="13"/>
      <c r="H5" s="13"/>
      <c r="I5" s="13"/>
    </row>
    <row r="6" spans="1:11" ht="15.75" customHeight="1" thickBot="1">
      <c r="A6" s="9"/>
      <c r="B6" s="14"/>
      <c r="C6" s="16"/>
      <c r="D6" s="16"/>
      <c r="E6" s="13"/>
      <c r="F6" s="13"/>
      <c r="G6" s="13"/>
      <c r="H6" s="13"/>
      <c r="I6" s="13"/>
    </row>
    <row r="7" spans="1:11" ht="16.5" thickBot="1">
      <c r="A7" s="17">
        <v>1</v>
      </c>
      <c r="B7" s="18">
        <v>2</v>
      </c>
      <c r="C7" s="19">
        <v>3</v>
      </c>
      <c r="D7" s="19">
        <v>4</v>
      </c>
      <c r="E7" s="20">
        <v>5</v>
      </c>
      <c r="F7" s="20">
        <v>6</v>
      </c>
      <c r="G7" s="21">
        <v>7</v>
      </c>
      <c r="H7" s="20">
        <v>8</v>
      </c>
      <c r="I7" s="20">
        <v>9</v>
      </c>
    </row>
    <row r="8" spans="1:11" ht="18.75" customHeight="1" thickBot="1">
      <c r="A8" s="17"/>
      <c r="B8" s="19"/>
      <c r="C8" s="19"/>
      <c r="D8" s="19"/>
      <c r="E8" s="20" t="s">
        <v>6</v>
      </c>
      <c r="F8" s="22" t="s">
        <v>7</v>
      </c>
      <c r="G8" s="23" t="s">
        <v>8</v>
      </c>
      <c r="H8" s="22" t="s">
        <v>9</v>
      </c>
      <c r="I8" s="22" t="s">
        <v>10</v>
      </c>
    </row>
    <row r="9" spans="1:11" ht="17.25" customHeight="1" thickBot="1">
      <c r="A9" s="24">
        <v>1</v>
      </c>
      <c r="B9" s="25" t="s">
        <v>11</v>
      </c>
      <c r="C9" s="25" t="s">
        <v>12</v>
      </c>
      <c r="D9" s="26" t="s">
        <v>13</v>
      </c>
      <c r="E9" s="27">
        <f>F9+G9+H9+I9</f>
        <v>994692446.21000004</v>
      </c>
      <c r="F9" s="28">
        <f>F14+F29+F34+F44+F49+F54+F59+F64+F74+F79+F84+F89+F94+F99+F114+F104+F119+F24+F39+F19+F69+F124+F129</f>
        <v>233754219.21000001</v>
      </c>
      <c r="G9" s="28">
        <f>G14+G29+G34+G44+G49+G54+G59+G64+G74+G79+G84+G89+G94+G99+G114+G104+G119+G24+G39+G19+G69+G124+G129</f>
        <v>256206917</v>
      </c>
      <c r="H9" s="28">
        <f>H14+H29+H34+H44+H49+H54+H59+H64+H74+H79+H84+H89+H94+H99+H114+H104+H119+H24+H39+H19+H69+H124+H129</f>
        <v>252365655</v>
      </c>
      <c r="I9" s="28">
        <f>I14+I29+I34+I44+I49+I54+I59+I64+I74+I79+I84+I89+I94+I99+I114+I104+I119+I24+I39+I19+I69+I124+I129</f>
        <v>252365655</v>
      </c>
    </row>
    <row r="10" spans="1:11" ht="28.5" customHeight="1" thickBot="1">
      <c r="A10" s="24"/>
      <c r="B10" s="25"/>
      <c r="C10" s="25"/>
      <c r="D10" s="29" t="s">
        <v>14</v>
      </c>
      <c r="E10" s="27">
        <f t="shared" ref="E10:E12" si="0">F10+G10+H10+I10</f>
        <v>0</v>
      </c>
      <c r="F10" s="28">
        <f>F15+F30+F35+F45+F50+F55+F60+F65+F75+F80+F85+F90+F95+F100+F40</f>
        <v>0</v>
      </c>
      <c r="G10" s="28">
        <f>G15+G30+G35+G45+G50+G55+G60+G65+G75+G80+G85+G90+G95+G100+G40</f>
        <v>0</v>
      </c>
      <c r="H10" s="28">
        <f t="shared" ref="H10:I10" si="1">H15+H30+H35+H45+H50+H55+H60+H65+H75+H80+H85+H90+H95+H100+H40</f>
        <v>0</v>
      </c>
      <c r="I10" s="28">
        <f t="shared" si="1"/>
        <v>0</v>
      </c>
    </row>
    <row r="11" spans="1:11" ht="21.75" customHeight="1" thickBot="1">
      <c r="A11" s="24"/>
      <c r="B11" s="25"/>
      <c r="C11" s="25"/>
      <c r="D11" s="26" t="s">
        <v>15</v>
      </c>
      <c r="E11" s="27">
        <f t="shared" si="0"/>
        <v>491759623.64999998</v>
      </c>
      <c r="F11" s="28">
        <f>F16+F31+F36+F46+F51+F56+F61+F66+F76+F81+F86+F91+F96+F101+F106+F121+F116+F26+F126+F41+F71</f>
        <v>131384898.07000001</v>
      </c>
      <c r="G11" s="28">
        <f>G16+G31+G36+G46+G51+G56+G61+G66+G76+G81+G86+G91+G96+G101+G106+G121+G116+G26+G126+G41+G71</f>
        <v>127066281.58</v>
      </c>
      <c r="H11" s="28">
        <f t="shared" ref="H11:I11" si="2">H16+H31+H36+H46+H51+H56+H61+H66+H76+H81+H86+H91+H96+H101+H106+H121+H116+H26+H126+H41+H71</f>
        <v>128021216</v>
      </c>
      <c r="I11" s="28">
        <f t="shared" si="2"/>
        <v>105287228</v>
      </c>
    </row>
    <row r="12" spans="1:11" ht="16.5" customHeight="1" thickBot="1">
      <c r="A12" s="24"/>
      <c r="B12" s="25"/>
      <c r="C12" s="25"/>
      <c r="D12" s="29" t="s">
        <v>16</v>
      </c>
      <c r="E12" s="27">
        <f t="shared" si="0"/>
        <v>0</v>
      </c>
      <c r="F12" s="28">
        <f>F17+F32+F37+F47+F52+F57+F62+F67+F77+F82+F87+F92+F97+F102</f>
        <v>0</v>
      </c>
      <c r="G12" s="28">
        <f t="shared" ref="G12:I12" si="3">G17+G32+G37+G47+G52+G57+G62+G67+G77+G82+G87+G92+G97+G102</f>
        <v>0</v>
      </c>
      <c r="H12" s="28">
        <f t="shared" si="3"/>
        <v>0</v>
      </c>
      <c r="I12" s="28">
        <f t="shared" si="3"/>
        <v>0</v>
      </c>
    </row>
    <row r="13" spans="1:11" ht="18" customHeight="1" thickBot="1">
      <c r="A13" s="24"/>
      <c r="B13" s="25"/>
      <c r="C13" s="25"/>
      <c r="D13" s="26" t="s">
        <v>17</v>
      </c>
      <c r="E13" s="27">
        <f>SUM(E9:E12)</f>
        <v>1486452069.8600001</v>
      </c>
      <c r="F13" s="27">
        <f>SUM(F9:F12)</f>
        <v>365139117.28000003</v>
      </c>
      <c r="G13" s="30">
        <f>SUM(G9:G12)</f>
        <v>383273198.57999998</v>
      </c>
      <c r="H13" s="27">
        <f>SUM(H9:H12)</f>
        <v>380386871</v>
      </c>
      <c r="I13" s="31">
        <f>SUM(I9:I12)</f>
        <v>357652883</v>
      </c>
      <c r="J13" s="32"/>
    </row>
    <row r="14" spans="1:11" ht="18" customHeight="1" thickBot="1">
      <c r="A14" s="33">
        <v>2</v>
      </c>
      <c r="B14" s="34" t="s">
        <v>18</v>
      </c>
      <c r="C14" s="25" t="s">
        <v>12</v>
      </c>
      <c r="D14" s="26" t="s">
        <v>13</v>
      </c>
      <c r="E14" s="27">
        <f t="shared" ref="E14:E17" si="4">F14+G14+H14+I14</f>
        <v>0</v>
      </c>
      <c r="F14" s="28">
        <v>0</v>
      </c>
      <c r="G14" s="35">
        <v>0</v>
      </c>
      <c r="H14" s="35">
        <v>0</v>
      </c>
      <c r="I14" s="36">
        <v>0</v>
      </c>
      <c r="J14" s="32"/>
    </row>
    <row r="15" spans="1:11" ht="30.75" customHeight="1" thickBot="1">
      <c r="A15" s="33"/>
      <c r="B15" s="34"/>
      <c r="C15" s="25"/>
      <c r="D15" s="29" t="s">
        <v>14</v>
      </c>
      <c r="E15" s="27">
        <f t="shared" si="4"/>
        <v>0</v>
      </c>
      <c r="F15" s="36">
        <v>0</v>
      </c>
      <c r="G15" s="35">
        <v>0</v>
      </c>
      <c r="H15" s="36">
        <v>0</v>
      </c>
      <c r="I15" s="36">
        <v>0</v>
      </c>
    </row>
    <row r="16" spans="1:11" ht="17.25" customHeight="1" thickBot="1">
      <c r="A16" s="33"/>
      <c r="B16" s="34"/>
      <c r="C16" s="25"/>
      <c r="D16" s="26" t="s">
        <v>15</v>
      </c>
      <c r="E16" s="27">
        <f t="shared" si="4"/>
        <v>65487031.109999999</v>
      </c>
      <c r="F16" s="28">
        <v>17586643.059999999</v>
      </c>
      <c r="G16" s="37">
        <v>21382054.050000001</v>
      </c>
      <c r="H16" s="36">
        <v>17259167</v>
      </c>
      <c r="I16" s="36">
        <v>9259167</v>
      </c>
      <c r="J16" s="38"/>
    </row>
    <row r="17" spans="1:10" ht="16.5" thickBot="1">
      <c r="A17" s="33"/>
      <c r="B17" s="34"/>
      <c r="C17" s="25"/>
      <c r="D17" s="29" t="s">
        <v>16</v>
      </c>
      <c r="E17" s="27">
        <f t="shared" si="4"/>
        <v>0</v>
      </c>
      <c r="F17" s="36">
        <v>0</v>
      </c>
      <c r="G17" s="35">
        <v>0</v>
      </c>
      <c r="H17" s="36">
        <v>0</v>
      </c>
      <c r="I17" s="36">
        <v>0</v>
      </c>
    </row>
    <row r="18" spans="1:10" ht="16.5" thickBot="1">
      <c r="A18" s="33"/>
      <c r="B18" s="34"/>
      <c r="C18" s="25"/>
      <c r="D18" s="26" t="s">
        <v>17</v>
      </c>
      <c r="E18" s="27">
        <f t="shared" ref="E18:I18" si="5">SUM(E14:E17)</f>
        <v>65487031.109999999</v>
      </c>
      <c r="F18" s="27">
        <f t="shared" si="5"/>
        <v>17586643.059999999</v>
      </c>
      <c r="G18" s="30">
        <f t="shared" si="5"/>
        <v>21382054.050000001</v>
      </c>
      <c r="H18" s="27">
        <f t="shared" si="5"/>
        <v>17259167</v>
      </c>
      <c r="I18" s="27">
        <f t="shared" si="5"/>
        <v>9259167</v>
      </c>
    </row>
    <row r="19" spans="1:10" ht="16.5" thickBot="1">
      <c r="A19" s="33">
        <v>3</v>
      </c>
      <c r="B19" s="34" t="s">
        <v>19</v>
      </c>
      <c r="C19" s="25" t="s">
        <v>12</v>
      </c>
      <c r="D19" s="26" t="s">
        <v>13</v>
      </c>
      <c r="E19" s="27">
        <f t="shared" ref="E19:E22" si="6">F19+G19+H19+I19</f>
        <v>292722315</v>
      </c>
      <c r="F19" s="28">
        <v>63570150</v>
      </c>
      <c r="G19" s="35">
        <v>76384055</v>
      </c>
      <c r="H19" s="35">
        <v>76384055</v>
      </c>
      <c r="I19" s="36">
        <v>76384055</v>
      </c>
      <c r="J19" s="32"/>
    </row>
    <row r="20" spans="1:10" ht="32.25" thickBot="1">
      <c r="A20" s="33"/>
      <c r="B20" s="34"/>
      <c r="C20" s="25"/>
      <c r="D20" s="29" t="s">
        <v>14</v>
      </c>
      <c r="E20" s="27">
        <f t="shared" si="6"/>
        <v>0</v>
      </c>
      <c r="F20" s="36">
        <v>0</v>
      </c>
      <c r="G20" s="35">
        <v>0</v>
      </c>
      <c r="H20" s="36">
        <v>0</v>
      </c>
      <c r="I20" s="36">
        <v>0</v>
      </c>
    </row>
    <row r="21" spans="1:10" ht="16.5" thickBot="1">
      <c r="A21" s="33"/>
      <c r="B21" s="34"/>
      <c r="C21" s="25"/>
      <c r="D21" s="26" t="s">
        <v>15</v>
      </c>
      <c r="E21" s="27">
        <f t="shared" si="6"/>
        <v>0</v>
      </c>
      <c r="F21" s="28">
        <v>0</v>
      </c>
      <c r="G21" s="37">
        <v>0</v>
      </c>
      <c r="H21" s="36">
        <v>0</v>
      </c>
      <c r="I21" s="36">
        <v>0</v>
      </c>
    </row>
    <row r="22" spans="1:10" ht="16.5" thickBot="1">
      <c r="A22" s="33"/>
      <c r="B22" s="34"/>
      <c r="C22" s="25"/>
      <c r="D22" s="29" t="s">
        <v>16</v>
      </c>
      <c r="E22" s="27">
        <f t="shared" si="6"/>
        <v>0</v>
      </c>
      <c r="F22" s="36">
        <v>0</v>
      </c>
      <c r="G22" s="35">
        <v>0</v>
      </c>
      <c r="H22" s="36">
        <v>0</v>
      </c>
      <c r="I22" s="36">
        <v>0</v>
      </c>
    </row>
    <row r="23" spans="1:10" ht="16.5" thickBot="1">
      <c r="A23" s="33"/>
      <c r="B23" s="34"/>
      <c r="C23" s="25"/>
      <c r="D23" s="26" t="s">
        <v>17</v>
      </c>
      <c r="E23" s="27">
        <f t="shared" ref="E23:I23" si="7">SUM(E19:E22)</f>
        <v>292722315</v>
      </c>
      <c r="F23" s="27">
        <f t="shared" si="7"/>
        <v>63570150</v>
      </c>
      <c r="G23" s="30">
        <f t="shared" si="7"/>
        <v>76384055</v>
      </c>
      <c r="H23" s="27">
        <f t="shared" si="7"/>
        <v>76384055</v>
      </c>
      <c r="I23" s="27">
        <f t="shared" si="7"/>
        <v>76384055</v>
      </c>
    </row>
    <row r="24" spans="1:10" ht="16.5" thickBot="1">
      <c r="A24" s="24">
        <v>4</v>
      </c>
      <c r="B24" s="39" t="s">
        <v>20</v>
      </c>
      <c r="C24" s="39" t="s">
        <v>12</v>
      </c>
      <c r="D24" s="26" t="s">
        <v>13</v>
      </c>
      <c r="E24" s="40">
        <f>F24+G24+H24+I24</f>
        <v>90090</v>
      </c>
      <c r="F24" s="41">
        <v>90090</v>
      </c>
      <c r="G24" s="42">
        <v>0</v>
      </c>
      <c r="H24" s="41">
        <v>0</v>
      </c>
      <c r="I24" s="41">
        <v>0</v>
      </c>
    </row>
    <row r="25" spans="1:10" ht="32.25" thickBot="1">
      <c r="A25" s="24"/>
      <c r="B25" s="43"/>
      <c r="C25" s="43"/>
      <c r="D25" s="29" t="s">
        <v>14</v>
      </c>
      <c r="E25" s="40">
        <f>F25+G25+H25+I25</f>
        <v>0</v>
      </c>
      <c r="F25" s="41">
        <v>0</v>
      </c>
      <c r="G25" s="42">
        <v>0</v>
      </c>
      <c r="H25" s="41">
        <v>0</v>
      </c>
      <c r="I25" s="41">
        <v>0</v>
      </c>
    </row>
    <row r="26" spans="1:10" ht="16.5" thickBot="1">
      <c r="A26" s="24"/>
      <c r="B26" s="43"/>
      <c r="C26" s="43"/>
      <c r="D26" s="26" t="s">
        <v>15</v>
      </c>
      <c r="E26" s="40">
        <f>F26+G26+H26+I26</f>
        <v>0</v>
      </c>
      <c r="F26" s="41">
        <v>0</v>
      </c>
      <c r="G26" s="42">
        <v>0</v>
      </c>
      <c r="H26" s="41">
        <v>0</v>
      </c>
      <c r="I26" s="41">
        <v>0</v>
      </c>
    </row>
    <row r="27" spans="1:10" ht="16.5" thickBot="1">
      <c r="A27" s="24"/>
      <c r="B27" s="43"/>
      <c r="C27" s="43"/>
      <c r="D27" s="29" t="s">
        <v>16</v>
      </c>
      <c r="E27" s="40">
        <f>F27+G27+H27+I27</f>
        <v>0</v>
      </c>
      <c r="F27" s="41">
        <v>0</v>
      </c>
      <c r="G27" s="42">
        <v>0</v>
      </c>
      <c r="H27" s="41">
        <v>0</v>
      </c>
      <c r="I27" s="41">
        <v>0</v>
      </c>
    </row>
    <row r="28" spans="1:10" ht="16.5" thickBot="1">
      <c r="A28" s="24"/>
      <c r="B28" s="44"/>
      <c r="C28" s="44"/>
      <c r="D28" s="26" t="s">
        <v>17</v>
      </c>
      <c r="E28" s="40">
        <f t="shared" ref="E28:I28" si="8">SUM(E24:E27)</f>
        <v>90090</v>
      </c>
      <c r="F28" s="40">
        <f t="shared" si="8"/>
        <v>90090</v>
      </c>
      <c r="G28" s="45">
        <f t="shared" si="8"/>
        <v>0</v>
      </c>
      <c r="H28" s="40">
        <f t="shared" si="8"/>
        <v>0</v>
      </c>
      <c r="I28" s="40">
        <f t="shared" si="8"/>
        <v>0</v>
      </c>
    </row>
    <row r="29" spans="1:10" ht="16.5" thickBot="1">
      <c r="A29" s="33">
        <v>5</v>
      </c>
      <c r="B29" s="46" t="s">
        <v>21</v>
      </c>
      <c r="C29" s="25" t="s">
        <v>12</v>
      </c>
      <c r="D29" s="26" t="s">
        <v>13</v>
      </c>
      <c r="E29" s="40">
        <f>F29+G29+H29+I29</f>
        <v>0</v>
      </c>
      <c r="F29" s="41">
        <v>0</v>
      </c>
      <c r="G29" s="42">
        <v>0</v>
      </c>
      <c r="H29" s="41">
        <v>0</v>
      </c>
      <c r="I29" s="41">
        <v>0</v>
      </c>
    </row>
    <row r="30" spans="1:10" ht="32.25" thickBot="1">
      <c r="A30" s="33"/>
      <c r="B30" s="47"/>
      <c r="C30" s="25"/>
      <c r="D30" s="29" t="s">
        <v>14</v>
      </c>
      <c r="E30" s="40">
        <f>F30+G30+H30+I30</f>
        <v>0</v>
      </c>
      <c r="F30" s="41">
        <v>0</v>
      </c>
      <c r="G30" s="42">
        <v>0</v>
      </c>
      <c r="H30" s="41">
        <v>0</v>
      </c>
      <c r="I30" s="41">
        <v>0</v>
      </c>
    </row>
    <row r="31" spans="1:10" ht="16.5" thickBot="1">
      <c r="A31" s="33"/>
      <c r="B31" s="47"/>
      <c r="C31" s="25"/>
      <c r="D31" s="26" t="s">
        <v>15</v>
      </c>
      <c r="E31" s="40">
        <f>F31+G31+H31+I31</f>
        <v>190893296.13999999</v>
      </c>
      <c r="F31" s="41">
        <v>50276456.640000001</v>
      </c>
      <c r="G31" s="42">
        <v>49439207.5</v>
      </c>
      <c r="H31" s="41">
        <v>50343330</v>
      </c>
      <c r="I31" s="41">
        <v>40834302</v>
      </c>
    </row>
    <row r="32" spans="1:10" ht="16.5" thickBot="1">
      <c r="A32" s="33"/>
      <c r="B32" s="47"/>
      <c r="C32" s="25"/>
      <c r="D32" s="29" t="s">
        <v>16</v>
      </c>
      <c r="E32" s="40">
        <f>F32+G32+H32+I32</f>
        <v>0</v>
      </c>
      <c r="F32" s="41">
        <v>0</v>
      </c>
      <c r="G32" s="42">
        <v>0</v>
      </c>
      <c r="H32" s="41">
        <v>0</v>
      </c>
      <c r="I32" s="41">
        <v>0</v>
      </c>
    </row>
    <row r="33" spans="1:9" ht="16.5" thickBot="1">
      <c r="A33" s="33"/>
      <c r="B33" s="48"/>
      <c r="C33" s="25"/>
      <c r="D33" s="26" t="s">
        <v>17</v>
      </c>
      <c r="E33" s="40">
        <f>SUM(E29:E32)</f>
        <v>190893296.13999999</v>
      </c>
      <c r="F33" s="40">
        <f>SUM(F29:F32)</f>
        <v>50276456.640000001</v>
      </c>
      <c r="G33" s="45">
        <f>SUM(G29:G32)</f>
        <v>49439207.5</v>
      </c>
      <c r="H33" s="40">
        <f>SUM(H29:H32)</f>
        <v>50343330</v>
      </c>
      <c r="I33" s="40">
        <f>SUM(I29:I32)</f>
        <v>40834302</v>
      </c>
    </row>
    <row r="34" spans="1:9" ht="16.5" thickBot="1">
      <c r="A34" s="33">
        <v>6</v>
      </c>
      <c r="B34" s="25" t="s">
        <v>22</v>
      </c>
      <c r="C34" s="25" t="s">
        <v>12</v>
      </c>
      <c r="D34" s="26" t="s">
        <v>13</v>
      </c>
      <c r="E34" s="40">
        <f>F34+G34+H34+I34</f>
        <v>660934037</v>
      </c>
      <c r="F34" s="41">
        <v>157389944</v>
      </c>
      <c r="G34" s="42">
        <v>167848031</v>
      </c>
      <c r="H34" s="41">
        <v>167848031</v>
      </c>
      <c r="I34" s="41">
        <v>167848031</v>
      </c>
    </row>
    <row r="35" spans="1:9" ht="32.25" thickBot="1">
      <c r="A35" s="33"/>
      <c r="B35" s="33"/>
      <c r="C35" s="33"/>
      <c r="D35" s="29" t="s">
        <v>14</v>
      </c>
      <c r="E35" s="40">
        <f>F35+G35+H35+I35</f>
        <v>0</v>
      </c>
      <c r="F35" s="41">
        <v>0</v>
      </c>
      <c r="G35" s="42">
        <v>0</v>
      </c>
      <c r="H35" s="41">
        <v>0</v>
      </c>
      <c r="I35" s="41">
        <v>0</v>
      </c>
    </row>
    <row r="36" spans="1:9" ht="16.5" thickBot="1">
      <c r="A36" s="33"/>
      <c r="B36" s="33"/>
      <c r="C36" s="33"/>
      <c r="D36" s="26" t="s">
        <v>15</v>
      </c>
      <c r="E36" s="40">
        <f>F36+G36+H36+I36</f>
        <v>0</v>
      </c>
      <c r="F36" s="41">
        <v>0</v>
      </c>
      <c r="G36" s="42">
        <v>0</v>
      </c>
      <c r="H36" s="41">
        <v>0</v>
      </c>
      <c r="I36" s="41">
        <v>0</v>
      </c>
    </row>
    <row r="37" spans="1:9" ht="16.5" thickBot="1">
      <c r="A37" s="33"/>
      <c r="B37" s="33"/>
      <c r="C37" s="33"/>
      <c r="D37" s="29" t="s">
        <v>16</v>
      </c>
      <c r="E37" s="40">
        <f>F37+G37+H37+I37</f>
        <v>0</v>
      </c>
      <c r="F37" s="41">
        <v>0</v>
      </c>
      <c r="G37" s="42">
        <v>0</v>
      </c>
      <c r="H37" s="41">
        <v>0</v>
      </c>
      <c r="I37" s="41">
        <v>0</v>
      </c>
    </row>
    <row r="38" spans="1:9" ht="16.5" thickBot="1">
      <c r="A38" s="33"/>
      <c r="B38" s="33"/>
      <c r="C38" s="33"/>
      <c r="D38" s="26" t="s">
        <v>17</v>
      </c>
      <c r="E38" s="40">
        <f>SUM(E34:E37)</f>
        <v>660934037</v>
      </c>
      <c r="F38" s="40">
        <f>SUM(F34:F37)</f>
        <v>157389944</v>
      </c>
      <c r="G38" s="45">
        <f>SUM(G34:G37)</f>
        <v>167848031</v>
      </c>
      <c r="H38" s="40">
        <f>SUM(H34:H37)</f>
        <v>167848031</v>
      </c>
      <c r="I38" s="40">
        <f>SUM(I34:I37)</f>
        <v>167848031</v>
      </c>
    </row>
    <row r="39" spans="1:9" ht="16.5" thickBot="1">
      <c r="A39" s="24">
        <v>7</v>
      </c>
      <c r="B39" s="25" t="s">
        <v>23</v>
      </c>
      <c r="C39" s="25" t="s">
        <v>12</v>
      </c>
      <c r="D39" s="26" t="s">
        <v>13</v>
      </c>
      <c r="E39" s="40">
        <f>F39+G39+H39+I39</f>
        <v>0</v>
      </c>
      <c r="F39" s="41">
        <v>0</v>
      </c>
      <c r="G39" s="42">
        <v>0</v>
      </c>
      <c r="H39" s="42">
        <v>0</v>
      </c>
      <c r="I39" s="42">
        <v>0</v>
      </c>
    </row>
    <row r="40" spans="1:9" ht="32.25" thickBot="1">
      <c r="A40" s="24"/>
      <c r="B40" s="33"/>
      <c r="C40" s="33"/>
      <c r="D40" s="29" t="s">
        <v>14</v>
      </c>
      <c r="E40" s="40">
        <f>F40+G40+H40+I40</f>
        <v>0</v>
      </c>
      <c r="F40" s="41">
        <v>0</v>
      </c>
      <c r="G40" s="42">
        <v>0</v>
      </c>
      <c r="H40" s="41">
        <v>0</v>
      </c>
      <c r="I40" s="41">
        <v>0</v>
      </c>
    </row>
    <row r="41" spans="1:9" ht="16.5" thickBot="1">
      <c r="A41" s="24"/>
      <c r="B41" s="33"/>
      <c r="C41" s="33"/>
      <c r="D41" s="26" t="s">
        <v>15</v>
      </c>
      <c r="E41" s="40">
        <f>F41+G41+H41+I41</f>
        <v>9174252</v>
      </c>
      <c r="F41" s="41">
        <v>8991500</v>
      </c>
      <c r="G41" s="42">
        <v>182752</v>
      </c>
      <c r="H41" s="41">
        <v>0</v>
      </c>
      <c r="I41" s="41">
        <v>0</v>
      </c>
    </row>
    <row r="42" spans="1:9" ht="16.5" thickBot="1">
      <c r="A42" s="24"/>
      <c r="B42" s="33"/>
      <c r="C42" s="33"/>
      <c r="D42" s="29" t="s">
        <v>16</v>
      </c>
      <c r="E42" s="40">
        <f>F42+G42+H42+I42</f>
        <v>0</v>
      </c>
      <c r="F42" s="41">
        <v>0</v>
      </c>
      <c r="G42" s="42">
        <v>0</v>
      </c>
      <c r="H42" s="41">
        <v>0</v>
      </c>
      <c r="I42" s="41">
        <v>0</v>
      </c>
    </row>
    <row r="43" spans="1:9" ht="16.5" thickBot="1">
      <c r="A43" s="24"/>
      <c r="B43" s="33"/>
      <c r="C43" s="33"/>
      <c r="D43" s="26" t="s">
        <v>17</v>
      </c>
      <c r="E43" s="40">
        <f>SUM(E39:E42)</f>
        <v>9174252</v>
      </c>
      <c r="F43" s="40">
        <f>SUM(F39:F42)</f>
        <v>8991500</v>
      </c>
      <c r="G43" s="45">
        <f>SUM(G39:G42)</f>
        <v>182752</v>
      </c>
      <c r="H43" s="40">
        <f>SUM(H39:H42)</f>
        <v>0</v>
      </c>
      <c r="I43" s="40">
        <f>SUM(I39:I42)</f>
        <v>0</v>
      </c>
    </row>
    <row r="44" spans="1:9" ht="16.5" thickBot="1">
      <c r="A44" s="33">
        <v>8</v>
      </c>
      <c r="B44" s="25" t="s">
        <v>24</v>
      </c>
      <c r="C44" s="39" t="s">
        <v>12</v>
      </c>
      <c r="D44" s="26" t="s">
        <v>13</v>
      </c>
      <c r="E44" s="40">
        <f>F44+G44+H44+I44</f>
        <v>26248306.210000001</v>
      </c>
      <c r="F44" s="41">
        <v>7575306.21</v>
      </c>
      <c r="G44" s="42">
        <v>6770000</v>
      </c>
      <c r="H44" s="41">
        <v>5951500</v>
      </c>
      <c r="I44" s="41">
        <v>5951500</v>
      </c>
    </row>
    <row r="45" spans="1:9" ht="32.25" thickBot="1">
      <c r="A45" s="33"/>
      <c r="B45" s="25"/>
      <c r="C45" s="43"/>
      <c r="D45" s="29" t="s">
        <v>14</v>
      </c>
      <c r="E45" s="40">
        <f>F45+G45+H45+I45</f>
        <v>0</v>
      </c>
      <c r="F45" s="41">
        <v>0</v>
      </c>
      <c r="G45" s="42">
        <v>0</v>
      </c>
      <c r="H45" s="41">
        <v>0</v>
      </c>
      <c r="I45" s="41">
        <v>0</v>
      </c>
    </row>
    <row r="46" spans="1:9" ht="16.5" thickBot="1">
      <c r="A46" s="33"/>
      <c r="B46" s="25"/>
      <c r="C46" s="43"/>
      <c r="D46" s="26" t="s">
        <v>15</v>
      </c>
      <c r="E46" s="40">
        <f>F46+G46+H46+I46</f>
        <v>0</v>
      </c>
      <c r="F46" s="41">
        <v>0</v>
      </c>
      <c r="G46" s="42">
        <v>0</v>
      </c>
      <c r="H46" s="41">
        <v>0</v>
      </c>
      <c r="I46" s="41">
        <v>0</v>
      </c>
    </row>
    <row r="47" spans="1:9" ht="16.5" thickBot="1">
      <c r="A47" s="33"/>
      <c r="B47" s="25"/>
      <c r="C47" s="43"/>
      <c r="D47" s="29" t="s">
        <v>16</v>
      </c>
      <c r="E47" s="40">
        <f>F47+G47+H47+I47</f>
        <v>0</v>
      </c>
      <c r="F47" s="41">
        <v>0</v>
      </c>
      <c r="G47" s="42">
        <v>0</v>
      </c>
      <c r="H47" s="41">
        <v>0</v>
      </c>
      <c r="I47" s="41">
        <v>0</v>
      </c>
    </row>
    <row r="48" spans="1:9" ht="16.5" thickBot="1">
      <c r="A48" s="33"/>
      <c r="B48" s="25"/>
      <c r="C48" s="44"/>
      <c r="D48" s="26" t="s">
        <v>17</v>
      </c>
      <c r="E48" s="40">
        <f>SUM(E44:E47)</f>
        <v>26248306.210000001</v>
      </c>
      <c r="F48" s="40">
        <f>SUM(F44:F47)</f>
        <v>7575306.21</v>
      </c>
      <c r="G48" s="45">
        <f>SUM(G44:G47)</f>
        <v>6770000</v>
      </c>
      <c r="H48" s="40">
        <f>SUM(H44:H47)</f>
        <v>5951500</v>
      </c>
      <c r="I48" s="40">
        <f>SUM(I44:I47)</f>
        <v>5951500</v>
      </c>
    </row>
    <row r="49" spans="1:9" ht="16.5" thickBot="1">
      <c r="A49" s="33">
        <v>9</v>
      </c>
      <c r="B49" s="25" t="s">
        <v>25</v>
      </c>
      <c r="C49" s="25" t="s">
        <v>12</v>
      </c>
      <c r="D49" s="26" t="s">
        <v>13</v>
      </c>
      <c r="E49" s="40">
        <f>F49+G49+H49+I49</f>
        <v>0</v>
      </c>
      <c r="F49" s="41">
        <v>0</v>
      </c>
      <c r="G49" s="42">
        <v>0</v>
      </c>
      <c r="H49" s="41">
        <v>0</v>
      </c>
      <c r="I49" s="41"/>
    </row>
    <row r="50" spans="1:9" ht="32.25" thickBot="1">
      <c r="A50" s="33"/>
      <c r="B50" s="25"/>
      <c r="C50" s="25"/>
      <c r="D50" s="29" t="s">
        <v>14</v>
      </c>
      <c r="E50" s="40">
        <f>F50+G50+H50+I50</f>
        <v>0</v>
      </c>
      <c r="F50" s="41">
        <v>0</v>
      </c>
      <c r="G50" s="42">
        <v>0</v>
      </c>
      <c r="H50" s="41">
        <v>0</v>
      </c>
      <c r="I50" s="41">
        <v>0</v>
      </c>
    </row>
    <row r="51" spans="1:9" ht="16.5" thickBot="1">
      <c r="A51" s="33"/>
      <c r="B51" s="25"/>
      <c r="C51" s="25"/>
      <c r="D51" s="26" t="s">
        <v>15</v>
      </c>
      <c r="E51" s="40">
        <f>F51+G51+H51+I51</f>
        <v>41146221.730000004</v>
      </c>
      <c r="F51" s="41">
        <v>12352978.73</v>
      </c>
      <c r="G51" s="42">
        <v>11667081</v>
      </c>
      <c r="H51" s="41">
        <v>10563081</v>
      </c>
      <c r="I51" s="41">
        <v>6563081</v>
      </c>
    </row>
    <row r="52" spans="1:9" ht="16.5" thickBot="1">
      <c r="A52" s="33"/>
      <c r="B52" s="25"/>
      <c r="C52" s="25"/>
      <c r="D52" s="29" t="s">
        <v>16</v>
      </c>
      <c r="E52" s="40">
        <f>F52+G52+H52+I52</f>
        <v>0</v>
      </c>
      <c r="F52" s="41">
        <v>0</v>
      </c>
      <c r="G52" s="42">
        <v>0</v>
      </c>
      <c r="H52" s="41">
        <v>0</v>
      </c>
      <c r="I52" s="41">
        <v>0</v>
      </c>
    </row>
    <row r="53" spans="1:9" ht="16.5" thickBot="1">
      <c r="A53" s="33"/>
      <c r="B53" s="25"/>
      <c r="C53" s="25"/>
      <c r="D53" s="26" t="s">
        <v>17</v>
      </c>
      <c r="E53" s="40">
        <f>SUM(E49:E52)</f>
        <v>41146221.730000004</v>
      </c>
      <c r="F53" s="40">
        <f>SUM(F49:F52)</f>
        <v>12352978.73</v>
      </c>
      <c r="G53" s="45">
        <f>SUM(G49:G52)</f>
        <v>11667081</v>
      </c>
      <c r="H53" s="40">
        <f>SUM(H49:H52)</f>
        <v>10563081</v>
      </c>
      <c r="I53" s="40">
        <f>SUM(I49:I52)</f>
        <v>6563081</v>
      </c>
    </row>
    <row r="54" spans="1:9" ht="16.5" thickBot="1">
      <c r="A54" s="24">
        <v>10</v>
      </c>
      <c r="B54" s="25" t="s">
        <v>26</v>
      </c>
      <c r="C54" s="25" t="s">
        <v>12</v>
      </c>
      <c r="D54" s="26" t="s">
        <v>13</v>
      </c>
      <c r="E54" s="40">
        <f>F54+G54+H54+I54</f>
        <v>9039068</v>
      </c>
      <c r="F54" s="41">
        <v>2224229</v>
      </c>
      <c r="G54" s="42">
        <v>2450701</v>
      </c>
      <c r="H54" s="42">
        <v>2182069</v>
      </c>
      <c r="I54" s="42">
        <v>2182069</v>
      </c>
    </row>
    <row r="55" spans="1:9" ht="32.25" thickBot="1">
      <c r="A55" s="24"/>
      <c r="B55" s="25"/>
      <c r="C55" s="25"/>
      <c r="D55" s="29" t="s">
        <v>14</v>
      </c>
      <c r="E55" s="40">
        <f>F55+G55+H55+I55</f>
        <v>0</v>
      </c>
      <c r="F55" s="41">
        <v>0</v>
      </c>
      <c r="G55" s="42">
        <v>0</v>
      </c>
      <c r="H55" s="41">
        <v>0</v>
      </c>
      <c r="I55" s="41">
        <v>0</v>
      </c>
    </row>
    <row r="56" spans="1:9" ht="16.5" thickBot="1">
      <c r="A56" s="24"/>
      <c r="B56" s="25"/>
      <c r="C56" s="25"/>
      <c r="D56" s="26" t="s">
        <v>15</v>
      </c>
      <c r="E56" s="40">
        <f>F56+G56+H56+I56</f>
        <v>0</v>
      </c>
      <c r="F56" s="41">
        <v>0</v>
      </c>
      <c r="G56" s="42">
        <v>0</v>
      </c>
      <c r="H56" s="41">
        <v>0</v>
      </c>
      <c r="I56" s="41">
        <v>0</v>
      </c>
    </row>
    <row r="57" spans="1:9" ht="16.5" thickBot="1">
      <c r="A57" s="24"/>
      <c r="B57" s="25"/>
      <c r="C57" s="25"/>
      <c r="D57" s="29" t="s">
        <v>16</v>
      </c>
      <c r="E57" s="40">
        <f>F57+G57+H57+I57</f>
        <v>0</v>
      </c>
      <c r="F57" s="41">
        <v>0</v>
      </c>
      <c r="G57" s="42">
        <v>0</v>
      </c>
      <c r="H57" s="41">
        <v>0</v>
      </c>
      <c r="I57" s="41">
        <v>0</v>
      </c>
    </row>
    <row r="58" spans="1:9" ht="16.5" thickBot="1">
      <c r="A58" s="24"/>
      <c r="B58" s="25"/>
      <c r="C58" s="25"/>
      <c r="D58" s="26" t="s">
        <v>17</v>
      </c>
      <c r="E58" s="40">
        <f>SUM(E54:E57)</f>
        <v>9039068</v>
      </c>
      <c r="F58" s="40">
        <f>SUM(F54:F57)</f>
        <v>2224229</v>
      </c>
      <c r="G58" s="45">
        <f>SUM(G54:G57)</f>
        <v>2450701</v>
      </c>
      <c r="H58" s="40">
        <f>SUM(H54:H57)</f>
        <v>2182069</v>
      </c>
      <c r="I58" s="40">
        <f>SUM(I54:I57)</f>
        <v>2182069</v>
      </c>
    </row>
    <row r="59" spans="1:9" ht="16.5" thickBot="1">
      <c r="A59" s="33">
        <v>11</v>
      </c>
      <c r="B59" s="25" t="s">
        <v>27</v>
      </c>
      <c r="C59" s="25" t="s">
        <v>12</v>
      </c>
      <c r="D59" s="26" t="s">
        <v>13</v>
      </c>
      <c r="E59" s="40">
        <f>F59+G59+H59+I59</f>
        <v>0</v>
      </c>
      <c r="F59" s="41">
        <v>0</v>
      </c>
      <c r="G59" s="42">
        <v>0</v>
      </c>
      <c r="H59" s="41">
        <v>0</v>
      </c>
      <c r="I59" s="41">
        <v>0</v>
      </c>
    </row>
    <row r="60" spans="1:9" ht="32.25" thickBot="1">
      <c r="A60" s="33"/>
      <c r="B60" s="25"/>
      <c r="C60" s="25"/>
      <c r="D60" s="29" t="s">
        <v>14</v>
      </c>
      <c r="E60" s="40">
        <f>F60+G60+H60+I60</f>
        <v>0</v>
      </c>
      <c r="F60" s="41">
        <v>0</v>
      </c>
      <c r="G60" s="42">
        <v>0</v>
      </c>
      <c r="H60" s="41">
        <v>0</v>
      </c>
      <c r="I60" s="41">
        <v>0</v>
      </c>
    </row>
    <row r="61" spans="1:9" ht="16.5" thickBot="1">
      <c r="A61" s="33"/>
      <c r="B61" s="25"/>
      <c r="C61" s="25"/>
      <c r="D61" s="26" t="s">
        <v>15</v>
      </c>
      <c r="E61" s="40">
        <f>F61+G61+H61+I61</f>
        <v>10393255.23</v>
      </c>
      <c r="F61" s="41">
        <v>2546133.23</v>
      </c>
      <c r="G61" s="42">
        <v>2622374</v>
      </c>
      <c r="H61" s="41">
        <v>2612374</v>
      </c>
      <c r="I61" s="41">
        <v>2612374</v>
      </c>
    </row>
    <row r="62" spans="1:9" ht="16.5" thickBot="1">
      <c r="A62" s="33"/>
      <c r="B62" s="25"/>
      <c r="C62" s="25"/>
      <c r="D62" s="29" t="s">
        <v>16</v>
      </c>
      <c r="E62" s="40">
        <f>F62+G62+H62+I62</f>
        <v>0</v>
      </c>
      <c r="F62" s="41">
        <v>0</v>
      </c>
      <c r="G62" s="42">
        <v>0</v>
      </c>
      <c r="H62" s="41">
        <v>0</v>
      </c>
      <c r="I62" s="41">
        <v>0</v>
      </c>
    </row>
    <row r="63" spans="1:9" ht="16.5" thickBot="1">
      <c r="A63" s="33"/>
      <c r="B63" s="25"/>
      <c r="C63" s="25"/>
      <c r="D63" s="26" t="s">
        <v>17</v>
      </c>
      <c r="E63" s="40">
        <f>SUM(E59:E62)</f>
        <v>10393255.23</v>
      </c>
      <c r="F63" s="40">
        <f>SUM(F59:F62)</f>
        <v>2546133.23</v>
      </c>
      <c r="G63" s="45">
        <f>SUM(G59:G62)</f>
        <v>2622374</v>
      </c>
      <c r="H63" s="40">
        <f>SUM(H59:H62)</f>
        <v>2612374</v>
      </c>
      <c r="I63" s="40">
        <f>SUM(I59:I62)</f>
        <v>2612374</v>
      </c>
    </row>
    <row r="64" spans="1:9" ht="16.5" thickBot="1">
      <c r="A64" s="33">
        <v>12</v>
      </c>
      <c r="B64" s="25" t="s">
        <v>28</v>
      </c>
      <c r="C64" s="25" t="s">
        <v>12</v>
      </c>
      <c r="D64" s="26" t="s">
        <v>13</v>
      </c>
      <c r="E64" s="40">
        <f>F64+G64+H64+I64</f>
        <v>0</v>
      </c>
      <c r="F64" s="41">
        <v>0</v>
      </c>
      <c r="G64" s="42">
        <v>0</v>
      </c>
      <c r="H64" s="41">
        <v>0</v>
      </c>
      <c r="I64" s="41">
        <v>0</v>
      </c>
    </row>
    <row r="65" spans="1:9" ht="32.25" thickBot="1">
      <c r="A65" s="33"/>
      <c r="B65" s="25"/>
      <c r="C65" s="25"/>
      <c r="D65" s="29" t="s">
        <v>14</v>
      </c>
      <c r="E65" s="40">
        <f>F65+G65+H65+I65</f>
        <v>0</v>
      </c>
      <c r="F65" s="41">
        <v>0</v>
      </c>
      <c r="G65" s="42">
        <v>0</v>
      </c>
      <c r="H65" s="41">
        <v>0</v>
      </c>
      <c r="I65" s="41">
        <v>0</v>
      </c>
    </row>
    <row r="66" spans="1:9" ht="16.5" thickBot="1">
      <c r="A66" s="33"/>
      <c r="B66" s="25"/>
      <c r="C66" s="25"/>
      <c r="D66" s="26" t="s">
        <v>15</v>
      </c>
      <c r="E66" s="40">
        <f>F66+G66+H66+I66</f>
        <v>129331449.3</v>
      </c>
      <c r="F66" s="41">
        <v>27347657.27</v>
      </c>
      <c r="G66" s="42">
        <v>29811630.030000001</v>
      </c>
      <c r="H66" s="41">
        <v>36445061</v>
      </c>
      <c r="I66" s="41">
        <v>35727101</v>
      </c>
    </row>
    <row r="67" spans="1:9" ht="16.5" thickBot="1">
      <c r="A67" s="33"/>
      <c r="B67" s="25"/>
      <c r="C67" s="25"/>
      <c r="D67" s="29" t="s">
        <v>16</v>
      </c>
      <c r="E67" s="40">
        <f>F67+G67+H67+I67</f>
        <v>0</v>
      </c>
      <c r="F67" s="41">
        <v>0</v>
      </c>
      <c r="G67" s="42">
        <v>0</v>
      </c>
      <c r="H67" s="41">
        <v>0</v>
      </c>
      <c r="I67" s="41">
        <v>0</v>
      </c>
    </row>
    <row r="68" spans="1:9" ht="16.5" thickBot="1">
      <c r="A68" s="33"/>
      <c r="B68" s="25"/>
      <c r="C68" s="25"/>
      <c r="D68" s="26" t="s">
        <v>17</v>
      </c>
      <c r="E68" s="40">
        <f t="shared" ref="E68:I68" si="9">SUM(E64:E67)</f>
        <v>129331449.3</v>
      </c>
      <c r="F68" s="40">
        <f t="shared" si="9"/>
        <v>27347657.27</v>
      </c>
      <c r="G68" s="45">
        <f t="shared" si="9"/>
        <v>29811630.030000001</v>
      </c>
      <c r="H68" s="40">
        <f t="shared" si="9"/>
        <v>36445061</v>
      </c>
      <c r="I68" s="40">
        <f t="shared" si="9"/>
        <v>35727101</v>
      </c>
    </row>
    <row r="69" spans="1:9" ht="16.5" thickBot="1">
      <c r="A69" s="24">
        <v>13</v>
      </c>
      <c r="B69" s="25" t="s">
        <v>29</v>
      </c>
      <c r="C69" s="25" t="s">
        <v>12</v>
      </c>
      <c r="D69" s="26" t="s">
        <v>13</v>
      </c>
      <c r="E69" s="40">
        <f>F69+G69+H69+I69</f>
        <v>0</v>
      </c>
      <c r="F69" s="41">
        <v>0</v>
      </c>
      <c r="G69" s="42">
        <v>0</v>
      </c>
      <c r="H69" s="41">
        <v>0</v>
      </c>
      <c r="I69" s="41">
        <v>0</v>
      </c>
    </row>
    <row r="70" spans="1:9" ht="32.25" thickBot="1">
      <c r="A70" s="24"/>
      <c r="B70" s="25"/>
      <c r="C70" s="25"/>
      <c r="D70" s="29" t="s">
        <v>14</v>
      </c>
      <c r="E70" s="40">
        <f>F70+G70+H70+I70</f>
        <v>0</v>
      </c>
      <c r="F70" s="41">
        <v>0</v>
      </c>
      <c r="G70" s="42">
        <v>0</v>
      </c>
      <c r="H70" s="41">
        <v>0</v>
      </c>
      <c r="I70" s="41">
        <v>0</v>
      </c>
    </row>
    <row r="71" spans="1:9" ht="16.5" thickBot="1">
      <c r="A71" s="24"/>
      <c r="B71" s="25"/>
      <c r="C71" s="25"/>
      <c r="D71" s="26" t="s">
        <v>15</v>
      </c>
      <c r="E71" s="40">
        <f>F71+G71+H71+I71</f>
        <v>5717297.9100000001</v>
      </c>
      <c r="F71" s="41">
        <v>1446194.91</v>
      </c>
      <c r="G71" s="42">
        <v>1695701</v>
      </c>
      <c r="H71" s="41">
        <v>1387701</v>
      </c>
      <c r="I71" s="41">
        <v>1187701</v>
      </c>
    </row>
    <row r="72" spans="1:9" ht="16.5" thickBot="1">
      <c r="A72" s="24"/>
      <c r="B72" s="25"/>
      <c r="C72" s="25"/>
      <c r="D72" s="29" t="s">
        <v>16</v>
      </c>
      <c r="E72" s="40">
        <f>F72+G72+H72+I72</f>
        <v>0</v>
      </c>
      <c r="F72" s="41">
        <v>0</v>
      </c>
      <c r="G72" s="42">
        <v>0</v>
      </c>
      <c r="H72" s="41">
        <v>0</v>
      </c>
      <c r="I72" s="41">
        <v>0</v>
      </c>
    </row>
    <row r="73" spans="1:9" ht="16.5" thickBot="1">
      <c r="A73" s="24"/>
      <c r="B73" s="25"/>
      <c r="C73" s="25"/>
      <c r="D73" s="26" t="s">
        <v>17</v>
      </c>
      <c r="E73" s="40">
        <f t="shared" ref="E73:I73" si="10">SUM(E69:E72)</f>
        <v>5717297.9100000001</v>
      </c>
      <c r="F73" s="40">
        <f t="shared" si="10"/>
        <v>1446194.91</v>
      </c>
      <c r="G73" s="45">
        <f t="shared" si="10"/>
        <v>1695701</v>
      </c>
      <c r="H73" s="40">
        <f t="shared" si="10"/>
        <v>1387701</v>
      </c>
      <c r="I73" s="40">
        <f t="shared" si="10"/>
        <v>1187701</v>
      </c>
    </row>
    <row r="74" spans="1:9" ht="16.5" thickBot="1">
      <c r="A74" s="33">
        <v>14</v>
      </c>
      <c r="B74" s="25" t="s">
        <v>30</v>
      </c>
      <c r="C74" s="25" t="s">
        <v>12</v>
      </c>
      <c r="D74" s="26" t="s">
        <v>13</v>
      </c>
      <c r="E74" s="40">
        <f>F74+G74+H74+I74</f>
        <v>0</v>
      </c>
      <c r="F74" s="41">
        <v>0</v>
      </c>
      <c r="G74" s="42">
        <v>0</v>
      </c>
      <c r="H74" s="41">
        <v>0</v>
      </c>
      <c r="I74" s="41">
        <v>0</v>
      </c>
    </row>
    <row r="75" spans="1:9" ht="32.25" thickBot="1">
      <c r="A75" s="33"/>
      <c r="B75" s="25"/>
      <c r="C75" s="25"/>
      <c r="D75" s="29" t="s">
        <v>14</v>
      </c>
      <c r="E75" s="40">
        <f>F75+G75+H75+I75</f>
        <v>0</v>
      </c>
      <c r="F75" s="41">
        <v>0</v>
      </c>
      <c r="G75" s="42">
        <v>0</v>
      </c>
      <c r="H75" s="41">
        <v>0</v>
      </c>
      <c r="I75" s="41">
        <v>0</v>
      </c>
    </row>
    <row r="76" spans="1:9" ht="16.5" thickBot="1">
      <c r="A76" s="33"/>
      <c r="B76" s="25"/>
      <c r="C76" s="25"/>
      <c r="D76" s="26" t="s">
        <v>15</v>
      </c>
      <c r="E76" s="40">
        <f>F76+G76+H76+I76</f>
        <v>37152880.590000004</v>
      </c>
      <c r="F76" s="41">
        <v>9142374.5899999999</v>
      </c>
      <c r="G76" s="42">
        <v>9598502</v>
      </c>
      <c r="H76" s="41">
        <v>9308502</v>
      </c>
      <c r="I76" s="41">
        <v>9103502</v>
      </c>
    </row>
    <row r="77" spans="1:9" ht="16.5" thickBot="1">
      <c r="A77" s="33"/>
      <c r="B77" s="25"/>
      <c r="C77" s="25"/>
      <c r="D77" s="29" t="s">
        <v>16</v>
      </c>
      <c r="E77" s="40">
        <f>F77+G77+H77+I77</f>
        <v>0</v>
      </c>
      <c r="F77" s="41">
        <v>0</v>
      </c>
      <c r="G77" s="42">
        <v>0</v>
      </c>
      <c r="H77" s="41">
        <v>0</v>
      </c>
      <c r="I77" s="41">
        <v>0</v>
      </c>
    </row>
    <row r="78" spans="1:9" ht="16.5" thickBot="1">
      <c r="A78" s="33"/>
      <c r="B78" s="25"/>
      <c r="C78" s="25"/>
      <c r="D78" s="26" t="s">
        <v>17</v>
      </c>
      <c r="E78" s="40">
        <f>SUM(E74:E77)</f>
        <v>37152880.590000004</v>
      </c>
      <c r="F78" s="40">
        <f>SUM(F74:F77)</f>
        <v>9142374.5899999999</v>
      </c>
      <c r="G78" s="45">
        <f>SUM(G74:G77)</f>
        <v>9598502</v>
      </c>
      <c r="H78" s="40">
        <f>SUM(H74:H77)</f>
        <v>9308502</v>
      </c>
      <c r="I78" s="40">
        <f>SUM(I74:I77)</f>
        <v>9103502</v>
      </c>
    </row>
    <row r="79" spans="1:9" ht="16.5" thickBot="1">
      <c r="A79" s="33">
        <v>15</v>
      </c>
      <c r="B79" s="25" t="s">
        <v>31</v>
      </c>
      <c r="C79" s="25" t="s">
        <v>12</v>
      </c>
      <c r="D79" s="26" t="s">
        <v>13</v>
      </c>
      <c r="E79" s="40">
        <f>F79+G79+H79+I79</f>
        <v>0</v>
      </c>
      <c r="F79" s="41">
        <v>0</v>
      </c>
      <c r="G79" s="42">
        <v>0</v>
      </c>
      <c r="H79" s="41">
        <v>0</v>
      </c>
      <c r="I79" s="41">
        <v>0</v>
      </c>
    </row>
    <row r="80" spans="1:9" ht="32.25" thickBot="1">
      <c r="A80" s="33"/>
      <c r="B80" s="25"/>
      <c r="C80" s="25"/>
      <c r="D80" s="29" t="s">
        <v>14</v>
      </c>
      <c r="E80" s="40">
        <f>F80+G80+H80+I80</f>
        <v>0</v>
      </c>
      <c r="F80" s="41">
        <v>0</v>
      </c>
      <c r="G80" s="42">
        <v>0</v>
      </c>
      <c r="H80" s="41">
        <v>0</v>
      </c>
      <c r="I80" s="41">
        <v>0</v>
      </c>
    </row>
    <row r="81" spans="1:9" ht="16.5" thickBot="1">
      <c r="A81" s="33"/>
      <c r="B81" s="25"/>
      <c r="C81" s="25"/>
      <c r="D81" s="26" t="s">
        <v>15</v>
      </c>
      <c r="E81" s="40">
        <f>F81+G81+H81+I81</f>
        <v>121241</v>
      </c>
      <c r="F81" s="41">
        <v>121241</v>
      </c>
      <c r="G81" s="42">
        <v>0</v>
      </c>
      <c r="H81" s="41">
        <v>0</v>
      </c>
      <c r="I81" s="41">
        <v>0</v>
      </c>
    </row>
    <row r="82" spans="1:9" ht="16.5" thickBot="1">
      <c r="A82" s="33"/>
      <c r="B82" s="25"/>
      <c r="C82" s="25"/>
      <c r="D82" s="29" t="s">
        <v>16</v>
      </c>
      <c r="E82" s="40">
        <f>F82+G82+H82+I82</f>
        <v>0</v>
      </c>
      <c r="F82" s="41">
        <v>0</v>
      </c>
      <c r="G82" s="42">
        <v>0</v>
      </c>
      <c r="H82" s="41">
        <v>0</v>
      </c>
      <c r="I82" s="41">
        <v>0</v>
      </c>
    </row>
    <row r="83" spans="1:9" ht="16.5" thickBot="1">
      <c r="A83" s="33"/>
      <c r="B83" s="25"/>
      <c r="C83" s="25"/>
      <c r="D83" s="26" t="s">
        <v>17</v>
      </c>
      <c r="E83" s="40">
        <f>SUM(E79:E82)</f>
        <v>121241</v>
      </c>
      <c r="F83" s="40">
        <f>SUM(F79:F82)</f>
        <v>121241</v>
      </c>
      <c r="G83" s="45">
        <f>SUM(G79:G82)</f>
        <v>0</v>
      </c>
      <c r="H83" s="40">
        <f>SUM(H79:H82)</f>
        <v>0</v>
      </c>
      <c r="I83" s="40">
        <f>SUM(I79:I82)</f>
        <v>0</v>
      </c>
    </row>
    <row r="84" spans="1:9" ht="16.5" thickBot="1">
      <c r="A84" s="24">
        <v>16</v>
      </c>
      <c r="B84" s="25" t="s">
        <v>32</v>
      </c>
      <c r="C84" s="25" t="s">
        <v>12</v>
      </c>
      <c r="D84" s="26" t="s">
        <v>13</v>
      </c>
      <c r="E84" s="40">
        <f>F84+G84+H84+I84</f>
        <v>0</v>
      </c>
      <c r="F84" s="41">
        <v>0</v>
      </c>
      <c r="G84" s="42">
        <v>0</v>
      </c>
      <c r="H84" s="41">
        <v>0</v>
      </c>
      <c r="I84" s="41">
        <v>0</v>
      </c>
    </row>
    <row r="85" spans="1:9" ht="32.25" thickBot="1">
      <c r="A85" s="24"/>
      <c r="B85" s="25"/>
      <c r="C85" s="25"/>
      <c r="D85" s="29" t="s">
        <v>14</v>
      </c>
      <c r="E85" s="40">
        <f>F85+G85+H85+I85</f>
        <v>0</v>
      </c>
      <c r="F85" s="41">
        <v>0</v>
      </c>
      <c r="G85" s="42">
        <v>0</v>
      </c>
      <c r="H85" s="41">
        <v>0</v>
      </c>
      <c r="I85" s="41">
        <v>0</v>
      </c>
    </row>
    <row r="86" spans="1:9" ht="16.5" thickBot="1">
      <c r="A86" s="24"/>
      <c r="B86" s="25"/>
      <c r="C86" s="25"/>
      <c r="D86" s="26" t="s">
        <v>15</v>
      </c>
      <c r="E86" s="40">
        <f>F86+G86+H86+I86</f>
        <v>300000</v>
      </c>
      <c r="F86" s="41">
        <v>160000</v>
      </c>
      <c r="G86" s="42">
        <v>140000</v>
      </c>
      <c r="H86" s="41">
        <v>0</v>
      </c>
      <c r="I86" s="41">
        <v>0</v>
      </c>
    </row>
    <row r="87" spans="1:9" ht="16.5" thickBot="1">
      <c r="A87" s="24"/>
      <c r="B87" s="25"/>
      <c r="C87" s="25"/>
      <c r="D87" s="29" t="s">
        <v>16</v>
      </c>
      <c r="E87" s="40">
        <f>F87+G87+H87+I87</f>
        <v>0</v>
      </c>
      <c r="F87" s="41">
        <v>0</v>
      </c>
      <c r="G87" s="42">
        <v>0</v>
      </c>
      <c r="H87" s="41">
        <v>0</v>
      </c>
      <c r="I87" s="41">
        <v>0</v>
      </c>
    </row>
    <row r="88" spans="1:9" ht="16.5" thickBot="1">
      <c r="A88" s="24"/>
      <c r="B88" s="25"/>
      <c r="C88" s="25"/>
      <c r="D88" s="26" t="s">
        <v>17</v>
      </c>
      <c r="E88" s="40">
        <f t="shared" ref="E88:I88" si="11">SUM(E84:E87)</f>
        <v>300000</v>
      </c>
      <c r="F88" s="40">
        <f t="shared" si="11"/>
        <v>160000</v>
      </c>
      <c r="G88" s="45">
        <f t="shared" si="11"/>
        <v>140000</v>
      </c>
      <c r="H88" s="40">
        <f t="shared" si="11"/>
        <v>0</v>
      </c>
      <c r="I88" s="40">
        <f t="shared" si="11"/>
        <v>0</v>
      </c>
    </row>
    <row r="89" spans="1:9" ht="16.5" thickBot="1">
      <c r="A89" s="33">
        <v>17</v>
      </c>
      <c r="B89" s="25" t="s">
        <v>33</v>
      </c>
      <c r="C89" s="25" t="s">
        <v>12</v>
      </c>
      <c r="D89" s="26" t="s">
        <v>13</v>
      </c>
      <c r="E89" s="40">
        <f>F89+G89+H89+I89</f>
        <v>0</v>
      </c>
      <c r="F89" s="41">
        <v>0</v>
      </c>
      <c r="G89" s="42">
        <v>0</v>
      </c>
      <c r="H89" s="41">
        <v>0</v>
      </c>
      <c r="I89" s="41">
        <v>0</v>
      </c>
    </row>
    <row r="90" spans="1:9" ht="32.25" thickBot="1">
      <c r="A90" s="33"/>
      <c r="B90" s="25"/>
      <c r="C90" s="25"/>
      <c r="D90" s="29" t="s">
        <v>14</v>
      </c>
      <c r="E90" s="40">
        <f>F90+G90+H90+I90</f>
        <v>0</v>
      </c>
      <c r="F90" s="41">
        <v>0</v>
      </c>
      <c r="G90" s="42">
        <v>0</v>
      </c>
      <c r="H90" s="41">
        <v>0</v>
      </c>
      <c r="I90" s="41">
        <v>0</v>
      </c>
    </row>
    <row r="91" spans="1:9" ht="16.5" thickBot="1">
      <c r="A91" s="33"/>
      <c r="B91" s="25"/>
      <c r="C91" s="25"/>
      <c r="D91" s="26" t="s">
        <v>15</v>
      </c>
      <c r="E91" s="40">
        <f>F91+G91+H91+I91</f>
        <v>120000</v>
      </c>
      <c r="F91" s="41">
        <v>40000</v>
      </c>
      <c r="G91" s="42">
        <v>40000</v>
      </c>
      <c r="H91" s="41">
        <v>40000</v>
      </c>
      <c r="I91" s="41">
        <v>0</v>
      </c>
    </row>
    <row r="92" spans="1:9" ht="16.5" thickBot="1">
      <c r="A92" s="33"/>
      <c r="B92" s="25"/>
      <c r="C92" s="25"/>
      <c r="D92" s="29" t="s">
        <v>16</v>
      </c>
      <c r="E92" s="40">
        <f>F92+G92+H92+I92</f>
        <v>0</v>
      </c>
      <c r="F92" s="41">
        <v>0</v>
      </c>
      <c r="G92" s="42">
        <v>0</v>
      </c>
      <c r="H92" s="41">
        <v>0</v>
      </c>
      <c r="I92" s="41">
        <v>0</v>
      </c>
    </row>
    <row r="93" spans="1:9" ht="16.5" thickBot="1">
      <c r="A93" s="33"/>
      <c r="B93" s="25"/>
      <c r="C93" s="25"/>
      <c r="D93" s="26" t="s">
        <v>17</v>
      </c>
      <c r="E93" s="40">
        <f>SUM(E89:E92)</f>
        <v>120000</v>
      </c>
      <c r="F93" s="40">
        <f>SUM(F89:F92)</f>
        <v>40000</v>
      </c>
      <c r="G93" s="45">
        <f>SUM(G89:G92)</f>
        <v>40000</v>
      </c>
      <c r="H93" s="40">
        <f>SUM(H89:H92)</f>
        <v>40000</v>
      </c>
      <c r="I93" s="40">
        <f>SUM(I89:I92)</f>
        <v>0</v>
      </c>
    </row>
    <row r="94" spans="1:9" ht="16.5" thickBot="1">
      <c r="A94" s="33">
        <v>18</v>
      </c>
      <c r="B94" s="25" t="s">
        <v>34</v>
      </c>
      <c r="C94" s="25" t="s">
        <v>12</v>
      </c>
      <c r="D94" s="26" t="s">
        <v>13</v>
      </c>
      <c r="E94" s="40">
        <f>F94+G94+H94+I94</f>
        <v>1536300</v>
      </c>
      <c r="F94" s="41">
        <v>828000</v>
      </c>
      <c r="G94" s="42">
        <v>708300</v>
      </c>
      <c r="H94" s="41">
        <v>0</v>
      </c>
      <c r="I94" s="41">
        <v>0</v>
      </c>
    </row>
    <row r="95" spans="1:9" ht="32.25" thickBot="1">
      <c r="A95" s="33"/>
      <c r="B95" s="25"/>
      <c r="C95" s="25"/>
      <c r="D95" s="29" t="s">
        <v>14</v>
      </c>
      <c r="E95" s="40">
        <f>F95+G95+H95+I95</f>
        <v>0</v>
      </c>
      <c r="F95" s="41">
        <v>0</v>
      </c>
      <c r="G95" s="42">
        <v>0</v>
      </c>
      <c r="H95" s="41">
        <v>0</v>
      </c>
      <c r="I95" s="41">
        <v>0</v>
      </c>
    </row>
    <row r="96" spans="1:9" ht="16.5" thickBot="1">
      <c r="A96" s="33"/>
      <c r="B96" s="25"/>
      <c r="C96" s="25"/>
      <c r="D96" s="26" t="s">
        <v>15</v>
      </c>
      <c r="E96" s="40">
        <f>F96+G96+H96+I96</f>
        <v>884858.64</v>
      </c>
      <c r="F96" s="41">
        <v>459878.64</v>
      </c>
      <c r="G96" s="42">
        <v>424980</v>
      </c>
      <c r="H96" s="41">
        <v>0</v>
      </c>
      <c r="I96" s="41">
        <v>0</v>
      </c>
    </row>
    <row r="97" spans="1:9" ht="16.5" thickBot="1">
      <c r="A97" s="33"/>
      <c r="B97" s="25"/>
      <c r="C97" s="25"/>
      <c r="D97" s="29" t="s">
        <v>16</v>
      </c>
      <c r="E97" s="40">
        <f>F97+G97+H97+I97</f>
        <v>0</v>
      </c>
      <c r="F97" s="41">
        <v>0</v>
      </c>
      <c r="G97" s="42">
        <v>0</v>
      </c>
      <c r="H97" s="41">
        <v>0</v>
      </c>
      <c r="I97" s="41">
        <v>0</v>
      </c>
    </row>
    <row r="98" spans="1:9" ht="16.5" thickBot="1">
      <c r="A98" s="33"/>
      <c r="B98" s="25"/>
      <c r="C98" s="25"/>
      <c r="D98" s="26" t="s">
        <v>17</v>
      </c>
      <c r="E98" s="40">
        <f>SUM(E94:E97)</f>
        <v>2421158.64</v>
      </c>
      <c r="F98" s="40">
        <f>SUM(F94:F97)</f>
        <v>1287878.6400000001</v>
      </c>
      <c r="G98" s="45">
        <f>SUM(G94:G97)</f>
        <v>1133280</v>
      </c>
      <c r="H98" s="40">
        <f>SUM(H94:H97)</f>
        <v>0</v>
      </c>
      <c r="I98" s="40">
        <f>SUM(I94:I97)</f>
        <v>0</v>
      </c>
    </row>
    <row r="99" spans="1:9" ht="16.5" thickBot="1">
      <c r="A99" s="24">
        <v>19</v>
      </c>
      <c r="B99" s="25" t="s">
        <v>35</v>
      </c>
      <c r="C99" s="25" t="s">
        <v>12</v>
      </c>
      <c r="D99" s="26" t="s">
        <v>13</v>
      </c>
      <c r="E99" s="40">
        <f>F99+G99+H99+I99</f>
        <v>0</v>
      </c>
      <c r="F99" s="41">
        <v>0</v>
      </c>
      <c r="G99" s="42">
        <v>0</v>
      </c>
      <c r="H99" s="41">
        <v>0</v>
      </c>
      <c r="I99" s="41">
        <v>0</v>
      </c>
    </row>
    <row r="100" spans="1:9" ht="32.25" thickBot="1">
      <c r="A100" s="24"/>
      <c r="B100" s="25"/>
      <c r="C100" s="25"/>
      <c r="D100" s="29" t="s">
        <v>14</v>
      </c>
      <c r="E100" s="40">
        <f>F100+G100+H100+I100</f>
        <v>0</v>
      </c>
      <c r="F100" s="41">
        <v>0</v>
      </c>
      <c r="G100" s="42">
        <v>0</v>
      </c>
      <c r="H100" s="41">
        <v>0</v>
      </c>
      <c r="I100" s="41">
        <v>0</v>
      </c>
    </row>
    <row r="101" spans="1:9" ht="16.5" thickBot="1">
      <c r="A101" s="24"/>
      <c r="B101" s="25"/>
      <c r="C101" s="25"/>
      <c r="D101" s="26" t="s">
        <v>15</v>
      </c>
      <c r="E101" s="40">
        <f>F101+G101+H101+I101</f>
        <v>186000</v>
      </c>
      <c r="F101" s="41">
        <v>62000</v>
      </c>
      <c r="G101" s="42">
        <v>62000</v>
      </c>
      <c r="H101" s="41">
        <v>62000</v>
      </c>
      <c r="I101" s="41">
        <v>0</v>
      </c>
    </row>
    <row r="102" spans="1:9" ht="16.5" thickBot="1">
      <c r="A102" s="24"/>
      <c r="B102" s="25"/>
      <c r="C102" s="25"/>
      <c r="D102" s="29" t="s">
        <v>16</v>
      </c>
      <c r="E102" s="40">
        <f>F102+G102+H102+I102</f>
        <v>0</v>
      </c>
      <c r="F102" s="41">
        <v>0</v>
      </c>
      <c r="G102" s="42">
        <v>0</v>
      </c>
      <c r="H102" s="41">
        <v>0</v>
      </c>
      <c r="I102" s="41">
        <v>0</v>
      </c>
    </row>
    <row r="103" spans="1:9" ht="16.5" thickBot="1">
      <c r="A103" s="24"/>
      <c r="B103" s="25"/>
      <c r="C103" s="25"/>
      <c r="D103" s="26" t="s">
        <v>17</v>
      </c>
      <c r="E103" s="40">
        <f t="shared" ref="E103:I103" si="12">SUM(E99:E102)</f>
        <v>186000</v>
      </c>
      <c r="F103" s="40">
        <f t="shared" si="12"/>
        <v>62000</v>
      </c>
      <c r="G103" s="45">
        <f t="shared" si="12"/>
        <v>62000</v>
      </c>
      <c r="H103" s="40">
        <f t="shared" si="12"/>
        <v>62000</v>
      </c>
      <c r="I103" s="40">
        <f t="shared" si="12"/>
        <v>0</v>
      </c>
    </row>
    <row r="104" spans="1:9" ht="16.5" thickBot="1">
      <c r="A104" s="33">
        <v>20</v>
      </c>
      <c r="B104" s="25" t="s">
        <v>36</v>
      </c>
      <c r="C104" s="25" t="s">
        <v>37</v>
      </c>
      <c r="D104" s="26" t="s">
        <v>13</v>
      </c>
      <c r="E104" s="40">
        <f>F104+G104+H104+I104</f>
        <v>0</v>
      </c>
      <c r="F104" s="41">
        <v>0</v>
      </c>
      <c r="G104" s="42">
        <v>0</v>
      </c>
      <c r="H104" s="41">
        <v>0</v>
      </c>
      <c r="I104" s="41">
        <v>0</v>
      </c>
    </row>
    <row r="105" spans="1:9" ht="32.25" thickBot="1">
      <c r="A105" s="33"/>
      <c r="B105" s="25"/>
      <c r="C105" s="25"/>
      <c r="D105" s="29" t="s">
        <v>14</v>
      </c>
      <c r="E105" s="40">
        <f>F105+G105+H105+I105</f>
        <v>0</v>
      </c>
      <c r="F105" s="41">
        <v>0</v>
      </c>
      <c r="G105" s="42">
        <v>0</v>
      </c>
      <c r="H105" s="41">
        <v>0</v>
      </c>
      <c r="I105" s="41">
        <v>0</v>
      </c>
    </row>
    <row r="106" spans="1:9" ht="16.5" thickBot="1">
      <c r="A106" s="33"/>
      <c r="B106" s="25"/>
      <c r="C106" s="25"/>
      <c r="D106" s="26" t="s">
        <v>15</v>
      </c>
      <c r="E106" s="40">
        <f>F106+G106+H106+I106</f>
        <v>40000</v>
      </c>
      <c r="F106" s="41">
        <v>40000</v>
      </c>
      <c r="G106" s="42">
        <v>0</v>
      </c>
      <c r="H106" s="41">
        <v>0</v>
      </c>
      <c r="I106" s="41">
        <v>0</v>
      </c>
    </row>
    <row r="107" spans="1:9" ht="16.5" thickBot="1">
      <c r="A107" s="33"/>
      <c r="B107" s="25"/>
      <c r="C107" s="25"/>
      <c r="D107" s="29" t="s">
        <v>16</v>
      </c>
      <c r="E107" s="40">
        <f>F107+G107+H107+I107</f>
        <v>0</v>
      </c>
      <c r="F107" s="41">
        <v>0</v>
      </c>
      <c r="G107" s="42">
        <v>0</v>
      </c>
      <c r="H107" s="41">
        <v>0</v>
      </c>
      <c r="I107" s="41">
        <v>0</v>
      </c>
    </row>
    <row r="108" spans="1:9" ht="16.5" thickBot="1">
      <c r="A108" s="33"/>
      <c r="B108" s="25"/>
      <c r="C108" s="25"/>
      <c r="D108" s="26" t="s">
        <v>17</v>
      </c>
      <c r="E108" s="40">
        <f t="shared" ref="E108:I108" si="13">SUM(E104:E107)</f>
        <v>40000</v>
      </c>
      <c r="F108" s="40">
        <f t="shared" si="13"/>
        <v>40000</v>
      </c>
      <c r="G108" s="45">
        <f t="shared" si="13"/>
        <v>0</v>
      </c>
      <c r="H108" s="40">
        <f t="shared" si="13"/>
        <v>0</v>
      </c>
      <c r="I108" s="40">
        <f t="shared" si="13"/>
        <v>0</v>
      </c>
    </row>
    <row r="109" spans="1:9" ht="16.5" thickBot="1">
      <c r="A109" s="49">
        <v>42024</v>
      </c>
      <c r="B109" s="25" t="s">
        <v>38</v>
      </c>
      <c r="C109" s="25" t="s">
        <v>37</v>
      </c>
      <c r="D109" s="26" t="s">
        <v>13</v>
      </c>
      <c r="E109" s="40">
        <f>F109+G109+H109+I109</f>
        <v>0</v>
      </c>
      <c r="F109" s="41">
        <v>0</v>
      </c>
      <c r="G109" s="42">
        <v>0</v>
      </c>
      <c r="H109" s="41">
        <v>0</v>
      </c>
      <c r="I109" s="41">
        <v>0</v>
      </c>
    </row>
    <row r="110" spans="1:9" ht="32.25" thickBot="1">
      <c r="A110" s="50"/>
      <c r="B110" s="25"/>
      <c r="C110" s="25"/>
      <c r="D110" s="29" t="s">
        <v>14</v>
      </c>
      <c r="E110" s="40">
        <f>F110+G110+H110+I110</f>
        <v>0</v>
      </c>
      <c r="F110" s="41">
        <v>0</v>
      </c>
      <c r="G110" s="42">
        <v>0</v>
      </c>
      <c r="H110" s="41">
        <v>0</v>
      </c>
      <c r="I110" s="41">
        <v>0</v>
      </c>
    </row>
    <row r="111" spans="1:9" ht="16.5" thickBot="1">
      <c r="A111" s="50"/>
      <c r="B111" s="25"/>
      <c r="C111" s="25"/>
      <c r="D111" s="26" t="s">
        <v>15</v>
      </c>
      <c r="E111" s="40">
        <f>F111+G111+H111+I111</f>
        <v>40000</v>
      </c>
      <c r="F111" s="41">
        <v>40000</v>
      </c>
      <c r="G111" s="42">
        <v>0</v>
      </c>
      <c r="H111" s="41">
        <v>0</v>
      </c>
      <c r="I111" s="41">
        <v>0</v>
      </c>
    </row>
    <row r="112" spans="1:9" ht="16.5" thickBot="1">
      <c r="A112" s="50"/>
      <c r="B112" s="25"/>
      <c r="C112" s="25"/>
      <c r="D112" s="29" t="s">
        <v>16</v>
      </c>
      <c r="E112" s="40">
        <f>F112+G112+H112+I112</f>
        <v>0</v>
      </c>
      <c r="F112" s="41">
        <v>0</v>
      </c>
      <c r="G112" s="42">
        <v>0</v>
      </c>
      <c r="H112" s="41">
        <v>0</v>
      </c>
      <c r="I112" s="41">
        <v>0</v>
      </c>
    </row>
    <row r="113" spans="1:9" ht="16.5" thickBot="1">
      <c r="A113" s="50"/>
      <c r="B113" s="25"/>
      <c r="C113" s="25"/>
      <c r="D113" s="26" t="s">
        <v>17</v>
      </c>
      <c r="E113" s="40">
        <f t="shared" ref="E113:I113" si="14">SUM(E109:E112)</f>
        <v>40000</v>
      </c>
      <c r="F113" s="40">
        <f t="shared" si="14"/>
        <v>40000</v>
      </c>
      <c r="G113" s="45">
        <f t="shared" si="14"/>
        <v>0</v>
      </c>
      <c r="H113" s="40">
        <f t="shared" si="14"/>
        <v>0</v>
      </c>
      <c r="I113" s="40">
        <f t="shared" si="14"/>
        <v>0</v>
      </c>
    </row>
    <row r="114" spans="1:9" ht="16.5" thickBot="1">
      <c r="A114" s="51">
        <v>21</v>
      </c>
      <c r="B114" s="25" t="s">
        <v>39</v>
      </c>
      <c r="C114" s="25" t="s">
        <v>12</v>
      </c>
      <c r="D114" s="26" t="s">
        <v>13</v>
      </c>
      <c r="E114" s="40">
        <f>F114+G114+H114+I114</f>
        <v>4082240</v>
      </c>
      <c r="F114" s="41">
        <v>2076500</v>
      </c>
      <c r="G114" s="42">
        <v>2005740</v>
      </c>
      <c r="H114" s="41">
        <v>0</v>
      </c>
      <c r="I114" s="41">
        <v>0</v>
      </c>
    </row>
    <row r="115" spans="1:9" ht="32.25" thickBot="1">
      <c r="A115" s="33"/>
      <c r="B115" s="25"/>
      <c r="C115" s="25"/>
      <c r="D115" s="29" t="s">
        <v>14</v>
      </c>
      <c r="E115" s="40">
        <f>F115+G115+H115+I115</f>
        <v>0</v>
      </c>
      <c r="F115" s="41">
        <v>0</v>
      </c>
      <c r="G115" s="42">
        <v>0</v>
      </c>
      <c r="H115" s="41">
        <v>0</v>
      </c>
      <c r="I115" s="41">
        <v>0</v>
      </c>
    </row>
    <row r="116" spans="1:9" ht="16.5" thickBot="1">
      <c r="A116" s="33"/>
      <c r="B116" s="25"/>
      <c r="C116" s="25"/>
      <c r="D116" s="26" t="s">
        <v>15</v>
      </c>
      <c r="E116" s="40">
        <f>F116+G116+H116+I116</f>
        <v>0</v>
      </c>
      <c r="F116" s="41">
        <v>0</v>
      </c>
      <c r="G116" s="42">
        <v>0</v>
      </c>
      <c r="H116" s="41">
        <v>0</v>
      </c>
      <c r="I116" s="41">
        <v>0</v>
      </c>
    </row>
    <row r="117" spans="1:9" ht="16.5" thickBot="1">
      <c r="A117" s="33"/>
      <c r="B117" s="25"/>
      <c r="C117" s="25"/>
      <c r="D117" s="29" t="s">
        <v>16</v>
      </c>
      <c r="E117" s="40">
        <f>F117+G117+H117+I117</f>
        <v>0</v>
      </c>
      <c r="F117" s="41">
        <v>0</v>
      </c>
      <c r="G117" s="42">
        <v>0</v>
      </c>
      <c r="H117" s="41">
        <v>0</v>
      </c>
      <c r="I117" s="41">
        <v>0</v>
      </c>
    </row>
    <row r="118" spans="1:9" ht="16.5" thickBot="1">
      <c r="A118" s="33"/>
      <c r="B118" s="25"/>
      <c r="C118" s="25"/>
      <c r="D118" s="26" t="s">
        <v>17</v>
      </c>
      <c r="E118" s="40">
        <f t="shared" ref="E118:I118" si="15">SUM(E114:E117)</f>
        <v>4082240</v>
      </c>
      <c r="F118" s="40">
        <f t="shared" si="15"/>
        <v>2076500</v>
      </c>
      <c r="G118" s="45">
        <f t="shared" si="15"/>
        <v>2005740</v>
      </c>
      <c r="H118" s="40">
        <f t="shared" si="15"/>
        <v>0</v>
      </c>
      <c r="I118" s="40">
        <f t="shared" si="15"/>
        <v>0</v>
      </c>
    </row>
    <row r="119" spans="1:9" ht="16.5" thickBot="1">
      <c r="A119" s="51">
        <v>22</v>
      </c>
      <c r="B119" s="25" t="s">
        <v>40</v>
      </c>
      <c r="C119" s="25" t="s">
        <v>12</v>
      </c>
      <c r="D119" s="26" t="s">
        <v>13</v>
      </c>
      <c r="E119" s="40">
        <f>F119+G119+H119+I119</f>
        <v>0</v>
      </c>
      <c r="F119" s="41">
        <v>0</v>
      </c>
      <c r="G119" s="42">
        <v>0</v>
      </c>
      <c r="H119" s="41">
        <v>0</v>
      </c>
      <c r="I119" s="41">
        <v>0</v>
      </c>
    </row>
    <row r="120" spans="1:9" ht="32.25" thickBot="1">
      <c r="A120" s="33"/>
      <c r="B120" s="25"/>
      <c r="C120" s="25"/>
      <c r="D120" s="29" t="s">
        <v>14</v>
      </c>
      <c r="E120" s="40">
        <f>F120+G120+H120+I120</f>
        <v>0</v>
      </c>
      <c r="F120" s="41">
        <v>0</v>
      </c>
      <c r="G120" s="42">
        <v>0</v>
      </c>
      <c r="H120" s="41">
        <v>0</v>
      </c>
      <c r="I120" s="41">
        <v>0</v>
      </c>
    </row>
    <row r="121" spans="1:9" ht="16.5" thickBot="1">
      <c r="A121" s="33"/>
      <c r="B121" s="25"/>
      <c r="C121" s="25"/>
      <c r="D121" s="26" t="s">
        <v>15</v>
      </c>
      <c r="E121" s="40">
        <f>F121+G121+H121+I121</f>
        <v>81840</v>
      </c>
      <c r="F121" s="41">
        <v>81840</v>
      </c>
      <c r="G121" s="42">
        <v>0</v>
      </c>
      <c r="H121" s="41">
        <v>0</v>
      </c>
      <c r="I121" s="41">
        <v>0</v>
      </c>
    </row>
    <row r="122" spans="1:9" ht="16.5" thickBot="1">
      <c r="A122" s="33"/>
      <c r="B122" s="25"/>
      <c r="C122" s="25"/>
      <c r="D122" s="29" t="s">
        <v>16</v>
      </c>
      <c r="E122" s="40">
        <f>F122+G122+H122+I122</f>
        <v>0</v>
      </c>
      <c r="F122" s="41">
        <v>0</v>
      </c>
      <c r="G122" s="42">
        <v>0</v>
      </c>
      <c r="H122" s="41">
        <v>0</v>
      </c>
      <c r="I122" s="41">
        <v>0</v>
      </c>
    </row>
    <row r="123" spans="1:9" ht="16.5" thickBot="1">
      <c r="A123" s="33"/>
      <c r="B123" s="25"/>
      <c r="C123" s="25"/>
      <c r="D123" s="26" t="s">
        <v>17</v>
      </c>
      <c r="E123" s="40">
        <f t="shared" ref="E123:I123" si="16">SUM(E119:E122)</f>
        <v>81840</v>
      </c>
      <c r="F123" s="40">
        <f t="shared" si="16"/>
        <v>81840</v>
      </c>
      <c r="G123" s="45">
        <f t="shared" si="16"/>
        <v>0</v>
      </c>
      <c r="H123" s="40">
        <f t="shared" si="16"/>
        <v>0</v>
      </c>
      <c r="I123" s="40">
        <f t="shared" si="16"/>
        <v>0</v>
      </c>
    </row>
    <row r="124" spans="1:9" ht="16.5" thickBot="1">
      <c r="A124" s="51">
        <v>23</v>
      </c>
      <c r="B124" s="25" t="s">
        <v>41</v>
      </c>
      <c r="C124" s="25" t="s">
        <v>12</v>
      </c>
      <c r="D124" s="26" t="s">
        <v>13</v>
      </c>
      <c r="E124" s="40">
        <f>F124+G124+H124+I124</f>
        <v>0</v>
      </c>
      <c r="F124" s="41">
        <v>0</v>
      </c>
      <c r="G124" s="42">
        <v>0</v>
      </c>
      <c r="H124" s="41">
        <v>0</v>
      </c>
      <c r="I124" s="41">
        <v>0</v>
      </c>
    </row>
    <row r="125" spans="1:9" ht="32.25" thickBot="1">
      <c r="A125" s="33"/>
      <c r="B125" s="25"/>
      <c r="C125" s="25"/>
      <c r="D125" s="29" t="s">
        <v>14</v>
      </c>
      <c r="E125" s="40">
        <f>F125+G125+H125+I125</f>
        <v>0</v>
      </c>
      <c r="F125" s="41">
        <v>0</v>
      </c>
      <c r="G125" s="42">
        <v>0</v>
      </c>
      <c r="H125" s="41">
        <v>0</v>
      </c>
      <c r="I125" s="41">
        <v>0</v>
      </c>
    </row>
    <row r="126" spans="1:9" ht="16.5" thickBot="1">
      <c r="A126" s="33"/>
      <c r="B126" s="25"/>
      <c r="C126" s="25"/>
      <c r="D126" s="26" t="s">
        <v>15</v>
      </c>
      <c r="E126" s="40">
        <f>F126+G126+H126+I126</f>
        <v>730000</v>
      </c>
      <c r="F126" s="41">
        <v>730000</v>
      </c>
      <c r="G126" s="42">
        <v>0</v>
      </c>
      <c r="H126" s="41">
        <v>0</v>
      </c>
      <c r="I126" s="41">
        <v>0</v>
      </c>
    </row>
    <row r="127" spans="1:9" ht="16.5" thickBot="1">
      <c r="A127" s="33"/>
      <c r="B127" s="25"/>
      <c r="C127" s="25"/>
      <c r="D127" s="29" t="s">
        <v>16</v>
      </c>
      <c r="E127" s="40">
        <f>F127+G127+H127+I127</f>
        <v>0</v>
      </c>
      <c r="F127" s="41">
        <v>0</v>
      </c>
      <c r="G127" s="42">
        <v>0</v>
      </c>
      <c r="H127" s="41">
        <v>0</v>
      </c>
      <c r="I127" s="41">
        <v>0</v>
      </c>
    </row>
    <row r="128" spans="1:9" ht="16.5" thickBot="1">
      <c r="A128" s="33"/>
      <c r="B128" s="25"/>
      <c r="C128" s="25"/>
      <c r="D128" s="26" t="s">
        <v>17</v>
      </c>
      <c r="E128" s="40">
        <f t="shared" ref="E128:I128" si="17">SUM(E124:E127)</f>
        <v>730000</v>
      </c>
      <c r="F128" s="40">
        <f t="shared" si="17"/>
        <v>730000</v>
      </c>
      <c r="G128" s="45">
        <f t="shared" si="17"/>
        <v>0</v>
      </c>
      <c r="H128" s="40">
        <f t="shared" si="17"/>
        <v>0</v>
      </c>
      <c r="I128" s="40">
        <f t="shared" si="17"/>
        <v>0</v>
      </c>
    </row>
    <row r="129" spans="1:9" ht="16.5" thickBot="1">
      <c r="A129" s="51">
        <v>24</v>
      </c>
      <c r="B129" s="25" t="s">
        <v>42</v>
      </c>
      <c r="C129" s="25" t="s">
        <v>12</v>
      </c>
      <c r="D129" s="26" t="s">
        <v>13</v>
      </c>
      <c r="E129" s="40">
        <f>F129+G129+H129+I129</f>
        <v>40090</v>
      </c>
      <c r="F129" s="41">
        <v>0</v>
      </c>
      <c r="G129" s="42">
        <v>40090</v>
      </c>
      <c r="H129" s="41">
        <v>0</v>
      </c>
      <c r="I129" s="41">
        <v>0</v>
      </c>
    </row>
    <row r="130" spans="1:9" ht="32.25" thickBot="1">
      <c r="A130" s="33"/>
      <c r="B130" s="25"/>
      <c r="C130" s="25"/>
      <c r="D130" s="29" t="s">
        <v>14</v>
      </c>
      <c r="E130" s="40">
        <f>F130+G130+H130+I130</f>
        <v>0</v>
      </c>
      <c r="F130" s="41">
        <v>0</v>
      </c>
      <c r="G130" s="42">
        <v>0</v>
      </c>
      <c r="H130" s="41">
        <v>0</v>
      </c>
      <c r="I130" s="41">
        <v>0</v>
      </c>
    </row>
    <row r="131" spans="1:9" ht="16.5" thickBot="1">
      <c r="A131" s="33"/>
      <c r="B131" s="25"/>
      <c r="C131" s="25"/>
      <c r="D131" s="26" t="s">
        <v>15</v>
      </c>
      <c r="E131" s="40">
        <f>F131+G131+H131+I131</f>
        <v>0</v>
      </c>
      <c r="F131" s="41">
        <v>0</v>
      </c>
      <c r="G131" s="42">
        <v>0</v>
      </c>
      <c r="H131" s="41">
        <v>0</v>
      </c>
      <c r="I131" s="41">
        <v>0</v>
      </c>
    </row>
    <row r="132" spans="1:9" ht="16.5" thickBot="1">
      <c r="A132" s="33"/>
      <c r="B132" s="25"/>
      <c r="C132" s="25"/>
      <c r="D132" s="29" t="s">
        <v>16</v>
      </c>
      <c r="E132" s="40">
        <f>F132+G132+H132+I132</f>
        <v>0</v>
      </c>
      <c r="F132" s="41">
        <v>0</v>
      </c>
      <c r="G132" s="42">
        <v>0</v>
      </c>
      <c r="H132" s="41">
        <v>0</v>
      </c>
      <c r="I132" s="41">
        <v>0</v>
      </c>
    </row>
    <row r="133" spans="1:9" ht="16.5" thickBot="1">
      <c r="A133" s="33"/>
      <c r="B133" s="25"/>
      <c r="C133" s="25"/>
      <c r="D133" s="26" t="s">
        <v>17</v>
      </c>
      <c r="E133" s="40">
        <f t="shared" ref="E133:I133" si="18">SUM(E129:E132)</f>
        <v>40090</v>
      </c>
      <c r="F133" s="40">
        <f t="shared" si="18"/>
        <v>0</v>
      </c>
      <c r="G133" s="45">
        <f t="shared" si="18"/>
        <v>40090</v>
      </c>
      <c r="H133" s="40">
        <f t="shared" si="18"/>
        <v>0</v>
      </c>
      <c r="I133" s="40">
        <f t="shared" si="18"/>
        <v>0</v>
      </c>
    </row>
  </sheetData>
  <mergeCells count="80">
    <mergeCell ref="A124:A128"/>
    <mergeCell ref="B124:B128"/>
    <mergeCell ref="C124:C128"/>
    <mergeCell ref="A129:A133"/>
    <mergeCell ref="B129:B133"/>
    <mergeCell ref="C129:C133"/>
    <mergeCell ref="A114:A118"/>
    <mergeCell ref="B114:B118"/>
    <mergeCell ref="C114:C118"/>
    <mergeCell ref="A119:A123"/>
    <mergeCell ref="B119:B123"/>
    <mergeCell ref="C119:C123"/>
    <mergeCell ref="A104:A108"/>
    <mergeCell ref="B104:B108"/>
    <mergeCell ref="C104:C108"/>
    <mergeCell ref="A109:A113"/>
    <mergeCell ref="B109:B113"/>
    <mergeCell ref="C109:C113"/>
    <mergeCell ref="A94:A98"/>
    <mergeCell ref="B94:B98"/>
    <mergeCell ref="C94:C98"/>
    <mergeCell ref="A99:A103"/>
    <mergeCell ref="B99:B103"/>
    <mergeCell ref="C99:C103"/>
    <mergeCell ref="A84:A88"/>
    <mergeCell ref="B84:B88"/>
    <mergeCell ref="C84:C88"/>
    <mergeCell ref="A89:A93"/>
    <mergeCell ref="B89:B93"/>
    <mergeCell ref="C89:C93"/>
    <mergeCell ref="A74:A78"/>
    <mergeCell ref="B74:B78"/>
    <mergeCell ref="C74:C78"/>
    <mergeCell ref="A79:A83"/>
    <mergeCell ref="B79:B83"/>
    <mergeCell ref="C79:C83"/>
    <mergeCell ref="A64:A68"/>
    <mergeCell ref="B64:B68"/>
    <mergeCell ref="C64:C68"/>
    <mergeCell ref="A69:A73"/>
    <mergeCell ref="B69:B73"/>
    <mergeCell ref="C69:C73"/>
    <mergeCell ref="A54:A58"/>
    <mergeCell ref="B54:B58"/>
    <mergeCell ref="C54:C58"/>
    <mergeCell ref="A59:A63"/>
    <mergeCell ref="B59:B63"/>
    <mergeCell ref="C59:C63"/>
    <mergeCell ref="A44:A48"/>
    <mergeCell ref="B44:B48"/>
    <mergeCell ref="C44:C48"/>
    <mergeCell ref="A49:A53"/>
    <mergeCell ref="B49:B53"/>
    <mergeCell ref="C49:C53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4:A6"/>
    <mergeCell ref="B4:B6"/>
    <mergeCell ref="C4:C6"/>
    <mergeCell ref="D4:D6"/>
    <mergeCell ref="E4:I6"/>
    <mergeCell ref="A9:A13"/>
    <mergeCell ref="B9:B13"/>
    <mergeCell ref="C9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2015-12-22T12:02:00Z</dcterms:modified>
</cp:coreProperties>
</file>